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<sst xmlns="http://schemas.openxmlformats.org/spreadsheetml/2006/main" count="116" uniqueCount="77">
  <si>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</si>
  <si>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</si>
  <si>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</si>
  <si>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TJ  Prostějov</t>
  </si>
  <si>
    <t>Datum:  </t>
  </si>
  <si>
    <t>18.2.2023</t>
  </si>
  <si>
    <t>Domácí</t>
  </si>
  <si>
    <t xml:space="preserve">TJ Prostějov 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</si>
  <si>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</si>
  <si>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</si>
  <si>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</si>
  <si>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</si>
  <si>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</si>
  <si>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</si>
  <si>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</si>
  <si>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</si>
  <si>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</si>
  <si>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</si>
  <si>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</si>
  <si>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</si>
  <si>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</si>
  <si>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</si>
  <si>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Vácha</t>
  </si>
  <si>
    <t>Jan</t>
  </si>
  <si>
    <t>Petr</t>
  </si>
  <si>
    <t>Trunečka</t>
  </si>
  <si>
    <t>Loučka</t>
  </si>
  <si>
    <t>Max</t>
  </si>
  <si>
    <t>Michal</t>
  </si>
  <si>
    <t>Rolenc</t>
  </si>
  <si>
    <t>Mánek</t>
  </si>
  <si>
    <t>Roman</t>
  </si>
  <si>
    <t>Vladimír</t>
  </si>
  <si>
    <t>Zubalík</t>
  </si>
  <si>
    <t>Daňa</t>
  </si>
  <si>
    <t>Karel</t>
  </si>
  <si>
    <t>Libor</t>
  </si>
  <si>
    <t>Kovařík</t>
  </si>
  <si>
    <t>Beňa ml.</t>
  </si>
  <si>
    <t>Václav</t>
  </si>
  <si>
    <t>Stanislav</t>
  </si>
  <si>
    <t>Znojil</t>
  </si>
  <si>
    <t>Kanda</t>
  </si>
  <si>
    <t>Miroslav</t>
  </si>
  <si>
    <t>Milan</t>
  </si>
  <si>
    <t>Celkový výkon družstva  </t>
  </si>
  <si>
    <t>Vedoucí družstva         Jméno:</t>
  </si>
  <si>
    <t>Bronislav Diviš</t>
  </si>
  <si>
    <t>Bodový zisk</t>
  </si>
  <si>
    <t>Jiří Kohoutek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</si>
  <si>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</si>
  <si>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</si>
  <si>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</si>
  <si>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</si>
  <si>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</si>
  <si>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</si>
  <si>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</si>
  <si>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</si>
  <si>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</si>
  <si>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</si>
  <si>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</si>
  <si>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</si>
  <si>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</si>
  <si>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</si>
  <si>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</si>
  <si>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</si>
  <si>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</si>
  <si>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</si>
  <si>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</si>
  <si>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</si>
  <si>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</si>
  <si>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Holas Martin</t>
  </si>
  <si>
    <t>Daňa Libor</t>
  </si>
  <si>
    <t>Napomínání hráčů za nesportovní chování či vyloučení ze startu:</t>
  </si>
  <si>
    <t>Různé:</t>
  </si>
  <si>
    <t xml:space="preserve">Datum a podpis rozhodčího:  </t>
  </si>
  <si>
    <t>18.2.2023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</si>
</sst>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53</v>
      </c>
      <c r="F8" s="12">
        <v>0</v>
      </c>
      <c r="G8" s="13">
        <f>IF(AND(ISBLANK(D8),ISBLANK(E8)),"",D8+E8)</f>
        <v>152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87</v>
      </c>
      <c r="O8" s="12">
        <v>43</v>
      </c>
      <c r="P8" s="12">
        <v>3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35</v>
      </c>
      <c r="F9" s="18">
        <v>2</v>
      </c>
      <c r="G9" s="19">
        <f>IF(AND(ISBLANK(D9),ISBLANK(E9)),"",D9+E9)</f>
        <v>132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45</v>
      </c>
      <c r="P9" s="18">
        <v>4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86</v>
      </c>
      <c r="E10" s="18">
        <v>63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63</v>
      </c>
      <c r="P10" s="18">
        <v>0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44</v>
      </c>
      <c r="F11" s="23">
        <v>1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36</v>
      </c>
      <c r="P11" s="23">
        <v>3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195</v>
      </c>
      <c r="F12" s="28">
        <f>IF(ISNUMBER($G12),SUM(F8:F11),"")</f>
        <v>3</v>
      </c>
      <c r="G12" s="29">
        <f>IF(SUM($G8:$G11)+SUM($Q8:$Q11)&gt;0,SUM(G8:G11),"")</f>
        <v>573</v>
      </c>
      <c r="H12" s="27">
        <f>IF(ISNUMBER($G12),SUM(H8:H11),"")</f>
        <v>3</v>
      </c>
      <c r="I12" s="99"/>
      <c r="K12" s="96">
        <v>10645</v>
      </c>
      <c r="L12" s="97"/>
      <c r="M12" s="26" t="s">
        <v>18</v>
      </c>
      <c r="N12" s="27">
        <f>IF(ISNUMBER($G12),SUM(N8:N11),"")</f>
        <v>355</v>
      </c>
      <c r="O12" s="28">
        <f>IF(ISNUMBER($G12),SUM(O8:O11),"")</f>
        <v>187</v>
      </c>
      <c r="P12" s="28">
        <f>IF(ISNUMBER($G12),SUM(P8:P11),"")</f>
        <v>10</v>
      </c>
      <c r="Q12" s="29">
        <f>IF(SUM($G8:$G11)+SUM($Q8:$Q11)&gt;0,SUM(Q8:Q11),"")</f>
        <v>542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54</v>
      </c>
      <c r="F13" s="12">
        <v>2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42</v>
      </c>
      <c r="P13" s="12">
        <v>2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107</v>
      </c>
      <c r="E14" s="18">
        <v>44</v>
      </c>
      <c r="F14" s="18">
        <v>2</v>
      </c>
      <c r="G14" s="19">
        <f>IF(AND(ISBLANK(D14),ISBLANK(E14)),"",D14+E14)</f>
        <v>151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51</v>
      </c>
      <c r="P14" s="18">
        <v>1</v>
      </c>
      <c r="Q14" s="19">
        <f>IF(AND(ISBLANK(N14),ISBLANK(O14)),"",N14+O14)</f>
        <v>137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54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54</v>
      </c>
      <c r="P15" s="18">
        <v>1</v>
      </c>
      <c r="Q15" s="19">
        <f>IF(AND(ISBLANK(N15),ISBLANK(O15)),"",N15+O15)</f>
        <v>145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26</v>
      </c>
      <c r="F16" s="23">
        <v>3</v>
      </c>
      <c r="G16" s="24">
        <f>IF(AND(ISBLANK(D16),ISBLANK(E16)),"",D16+E16)</f>
        <v>115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54</v>
      </c>
      <c r="P16" s="23">
        <v>0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24153</v>
      </c>
      <c r="B17" s="97"/>
      <c r="C17" s="26" t="s">
        <v>18</v>
      </c>
      <c r="D17" s="27">
        <f>IF(ISNUMBER($G17),SUM(D13:D16),"")</f>
        <v>390</v>
      </c>
      <c r="E17" s="28">
        <f>IF(ISNUMBER($G17),SUM(E13:E16),"")</f>
        <v>178</v>
      </c>
      <c r="F17" s="28">
        <f>IF(ISNUMBER($G17),SUM(F13:F16),"")</f>
        <v>7</v>
      </c>
      <c r="G17" s="29">
        <f>IF(SUM($G13:$G16)+SUM($Q13:$Q16)&gt;0,SUM(G13:G16),"")</f>
        <v>568</v>
      </c>
      <c r="H17" s="27">
        <f>IF(ISNUMBER($G17),SUM(H13:H16),"")</f>
        <v>3</v>
      </c>
      <c r="I17" s="99"/>
      <c r="K17" s="96">
        <v>22539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201</v>
      </c>
      <c r="P17" s="28">
        <f>IF(ISNUMBER($G17),SUM(P13:P16),"")</f>
        <v>4</v>
      </c>
      <c r="Q17" s="29">
        <f>IF(SUM($G13:$G16)+SUM($Q13:$Q16)&gt;0,SUM(Q13:Q16),"")</f>
        <v>563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26</v>
      </c>
      <c r="F18" s="12">
        <v>3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35</v>
      </c>
      <c r="P18" s="12">
        <v>1</v>
      </c>
      <c r="Q18" s="13">
        <f>IF(AND(ISBLANK(N18),ISBLANK(O18)),"",N18+O18)</f>
        <v>124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51</v>
      </c>
      <c r="F19" s="18">
        <v>0</v>
      </c>
      <c r="G19" s="19">
        <f>IF(AND(ISBLANK(D19),ISBLANK(E19)),"",D19+E19)</f>
        <v>146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45</v>
      </c>
      <c r="P19" s="18">
        <v>2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93</v>
      </c>
      <c r="E20" s="18">
        <v>32</v>
      </c>
      <c r="F20" s="18">
        <v>4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105</v>
      </c>
      <c r="O20" s="18">
        <v>62</v>
      </c>
      <c r="P20" s="18">
        <v>2</v>
      </c>
      <c r="Q20" s="19">
        <f>IF(AND(ISBLANK(N20),ISBLANK(O20)),"",N20+O20)</f>
        <v>167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43</v>
      </c>
      <c r="F21" s="23">
        <v>3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24</v>
      </c>
      <c r="P21" s="23">
        <v>3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7080</v>
      </c>
      <c r="B22" s="97"/>
      <c r="C22" s="26" t="s">
        <v>18</v>
      </c>
      <c r="D22" s="27">
        <f>IF(ISNUMBER($G22),SUM(D18:D21),"")</f>
        <v>382</v>
      </c>
      <c r="E22" s="28">
        <f>IF(ISNUMBER($G22),SUM(E18:E21),"")</f>
        <v>152</v>
      </c>
      <c r="F22" s="28">
        <f>IF(ISNUMBER($G22),SUM(F18:F21),"")</f>
        <v>10</v>
      </c>
      <c r="G22" s="29">
        <f>IF(SUM($G18:$G21)+SUM($Q18:$Q21)&gt;0,SUM(G18:G21),"")</f>
        <v>534</v>
      </c>
      <c r="H22" s="27">
        <f>IF(ISNUMBER($G22),SUM(H18:H21),"")</f>
        <v>2</v>
      </c>
      <c r="I22" s="99"/>
      <c r="K22" s="96">
        <v>6846</v>
      </c>
      <c r="L22" s="97"/>
      <c r="M22" s="26" t="s">
        <v>18</v>
      </c>
      <c r="N22" s="27">
        <f>IF(ISNUMBER($G22),SUM(N18:N21),"")</f>
        <v>386</v>
      </c>
      <c r="O22" s="28">
        <f>IF(ISNUMBER($G22),SUM(O18:O21),"")</f>
        <v>166</v>
      </c>
      <c r="P22" s="28">
        <f>IF(ISNUMBER($G22),SUM(P18:P21),"")</f>
        <v>8</v>
      </c>
      <c r="Q22" s="29">
        <f>IF(SUM($G18:$G21)+SUM($Q18:$Q21)&gt;0,SUM(Q18:Q21),"")</f>
        <v>552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54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92</v>
      </c>
      <c r="O23" s="12">
        <v>27</v>
      </c>
      <c r="P23" s="12">
        <v>3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43</v>
      </c>
      <c r="F24" s="18">
        <v>1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54</v>
      </c>
      <c r="P24" s="18">
        <v>1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83</v>
      </c>
      <c r="E25" s="18">
        <v>36</v>
      </c>
      <c r="F25" s="18">
        <v>2</v>
      </c>
      <c r="G25" s="19">
        <f>IF(AND(ISBLANK(D25),ISBLANK(E25)),"",D25+E25)</f>
        <v>119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84</v>
      </c>
      <c r="O25" s="18">
        <v>45</v>
      </c>
      <c r="P25" s="18">
        <v>0</v>
      </c>
      <c r="Q25" s="19">
        <f>IF(AND(ISBLANK(N25),ISBLANK(O25)),"",N25+O25)</f>
        <v>129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35</v>
      </c>
      <c r="F26" s="23">
        <v>0</v>
      </c>
      <c r="G26" s="24">
        <f>IF(AND(ISBLANK(D26),ISBLANK(E26)),"",D26+E26)</f>
        <v>122</v>
      </c>
      <c r="H26" s="25">
        <f>IF(OR(ISNUMBER($G26),ISNUMBER($Q26)),(SIGN(N($G26)-N($Q26))+1)/2,"")</f>
        <v>1</v>
      </c>
      <c r="I26" s="98">
        <f>IF(ISNUMBER(H27),(SIGN(1000*($H27-$R27)+$G27-$Q27)+1)/2,"")</f>
        <v>0.5</v>
      </c>
      <c r="K26" s="94"/>
      <c r="L26" s="95"/>
      <c r="M26" s="21">
        <v>4</v>
      </c>
      <c r="N26" s="22">
        <v>91</v>
      </c>
      <c r="O26" s="23">
        <v>30</v>
      </c>
      <c r="P26" s="23">
        <v>2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0.5</v>
      </c>
    </row>
    <row r="27" spans="1:19" ht="15.9" customHeight="1">
      <c r="A27" s="96">
        <v>7685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168</v>
      </c>
      <c r="F27" s="28">
        <f>IF(ISNUMBER($G27),SUM(F23:F26),"")</f>
        <v>3</v>
      </c>
      <c r="G27" s="29">
        <f>IF(SUM($G23:$G26)+SUM($Q23:$Q26)&gt;0,SUM(G23:G26),"")</f>
        <v>511</v>
      </c>
      <c r="H27" s="27">
        <f>IF(ISNUMBER($G27),SUM(H23:H26),"")</f>
        <v>2</v>
      </c>
      <c r="I27" s="99"/>
      <c r="K27" s="96">
        <v>19772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156</v>
      </c>
      <c r="P27" s="28">
        <f>IF(ISNUMBER($G27),SUM(P23:P26),"")</f>
        <v>6</v>
      </c>
      <c r="Q27" s="29">
        <f>IF(SUM($G23:$G26)+SUM($Q23:$Q26)&gt;0,SUM(Q23:Q26),"")</f>
        <v>511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58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83</v>
      </c>
      <c r="O28" s="12">
        <v>53</v>
      </c>
      <c r="P28" s="12">
        <v>3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43</v>
      </c>
      <c r="F29" s="18">
        <v>3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50</v>
      </c>
      <c r="P29" s="18">
        <v>1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91</v>
      </c>
      <c r="E30" s="18">
        <v>44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75</v>
      </c>
      <c r="O30" s="18">
        <v>35</v>
      </c>
      <c r="P30" s="18">
        <v>2</v>
      </c>
      <c r="Q30" s="19">
        <f>IF(AND(ISBLANK(N30),ISBLANK(O30)),"",N30+O30)</f>
        <v>110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51</v>
      </c>
      <c r="F31" s="23">
        <v>1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35</v>
      </c>
      <c r="P31" s="23">
        <v>2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22405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196</v>
      </c>
      <c r="F32" s="28">
        <f>IF(ISNUMBER($G32),SUM(F28:F31),"")</f>
        <v>4</v>
      </c>
      <c r="G32" s="29">
        <f>IF(SUM($G28:$G31)+SUM($Q28:$Q31)&gt;0,SUM(G28:G31),"")</f>
        <v>566</v>
      </c>
      <c r="H32" s="27">
        <f>IF(ISNUMBER($G32),SUM(H28:H31),"")</f>
        <v>3</v>
      </c>
      <c r="I32" s="99"/>
      <c r="K32" s="96">
        <v>20910</v>
      </c>
      <c r="L32" s="97"/>
      <c r="M32" s="26" t="s">
        <v>18</v>
      </c>
      <c r="N32" s="27">
        <f>IF(ISNUMBER($G32),SUM(N28:N31),"")</f>
        <v>336</v>
      </c>
      <c r="O32" s="28">
        <f>IF(ISNUMBER($G32),SUM(O28:O31),"")</f>
        <v>173</v>
      </c>
      <c r="P32" s="28">
        <f>IF(ISNUMBER($G32),SUM(P28:P31),"")</f>
        <v>8</v>
      </c>
      <c r="Q32" s="29">
        <f>IF(SUM($G28:$G31)+SUM($Q28:$Q31)&gt;0,SUM(Q28:Q31),"")</f>
        <v>509</v>
      </c>
      <c r="R32" s="27">
        <f>IF(ISNUMBER($G32),SUM(R28:R31),"")</f>
        <v>1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82</v>
      </c>
      <c r="E33" s="12">
        <v>44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78</v>
      </c>
      <c r="O33" s="12">
        <v>45</v>
      </c>
      <c r="P33" s="12">
        <v>1</v>
      </c>
      <c r="Q33" s="13">
        <f>IF(AND(ISBLANK(N33),ISBLANK(O33)),"",N33+O33)</f>
        <v>123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36</v>
      </c>
      <c r="F34" s="18">
        <v>2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36</v>
      </c>
      <c r="P34" s="18">
        <v>2</v>
      </c>
      <c r="Q34" s="19">
        <f>IF(AND(ISBLANK(N34),ISBLANK(O34)),"",N34+O34)</f>
        <v>127</v>
      </c>
      <c r="R34" s="20">
        <f>IF(ISNUMBER($H34),1-$H34,"")</f>
        <v>1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91</v>
      </c>
      <c r="E35" s="18">
        <v>44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0.5</v>
      </c>
      <c r="I35" s="15"/>
      <c r="K35" s="92" t="s">
        <v>44</v>
      </c>
      <c r="L35" s="93"/>
      <c r="M35" s="16">
        <v>3</v>
      </c>
      <c r="N35" s="17">
        <v>100</v>
      </c>
      <c r="O35" s="18">
        <v>35</v>
      </c>
      <c r="P35" s="18">
        <v>3</v>
      </c>
      <c r="Q35" s="19">
        <f>IF(AND(ISBLANK(N35),ISBLANK(O35)),"",N35+O35)</f>
        <v>135</v>
      </c>
      <c r="R35" s="20">
        <f>IF(ISNUMBER($H35),1-$H35,"")</f>
        <v>0.5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35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32</v>
      </c>
      <c r="P36" s="23">
        <v>2</v>
      </c>
      <c r="Q36" s="24">
        <f>IF(AND(ISBLANK(N36),ISBLANK(O36)),"",N36+O36)</f>
        <v>130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7198</v>
      </c>
      <c r="B37" s="97"/>
      <c r="C37" s="26" t="s">
        <v>18</v>
      </c>
      <c r="D37" s="27">
        <f>IF(ISNUMBER($G37),SUM(D33:D36),"")</f>
        <v>363</v>
      </c>
      <c r="E37" s="28">
        <f>IF(ISNUMBER($G37),SUM(E33:E36),"")</f>
        <v>159</v>
      </c>
      <c r="F37" s="28">
        <f>IF(ISNUMBER($G37),SUM(F33:F36),"")</f>
        <v>4</v>
      </c>
      <c r="G37" s="29">
        <f>IF(SUM($G33:$G36)+SUM($Q33:$Q36)&gt;0,SUM(G33:G36),"")</f>
        <v>522</v>
      </c>
      <c r="H37" s="27">
        <f>IF(ISNUMBER($G37),SUM(H33:H36),"")</f>
        <v>2.5</v>
      </c>
      <c r="I37" s="99"/>
      <c r="K37" s="96">
        <v>6830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148</v>
      </c>
      <c r="P37" s="28">
        <f>IF(ISNUMBER($G37),SUM(P33:P36),"")</f>
        <v>8</v>
      </c>
      <c r="Q37" s="29">
        <f>IF(SUM($G33:$G36)+SUM($Q33:$Q36)&gt;0,SUM(Q33:Q36),"")</f>
        <v>515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2226</v>
      </c>
      <c r="E39" s="34">
        <f>IF(ISNUMBER($G39),SUM(E12,E17,E22,E27,E32,E37),"")</f>
        <v>1048</v>
      </c>
      <c r="F39" s="34">
        <f>IF(ISNUMBER($G39),SUM(F12,F17,F22,F27,F32,F37),"")</f>
        <v>31</v>
      </c>
      <c r="G39" s="35">
        <f>IF(SUM($G$8:$G$37)+SUM($Q$8:$Q$37)&gt;0,SUM(G12,G17,G22,G27,G32,G37),"")</f>
        <v>3274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2161</v>
      </c>
      <c r="O39" s="34">
        <f>IF(ISNUMBER($G39),SUM(O12,O17,O22,O27,O32,O37),"")</f>
        <v>1031</v>
      </c>
      <c r="P39" s="34">
        <f>IF(ISNUMBER($G39),SUM(P12,P17,P22,P27,P32,P37),"")</f>
        <v>44</v>
      </c>
      <c r="Q39" s="35">
        <f>IF(SUM($G$8:$G$37)+SUM($Q$8:$Q$37)&gt;0,SUM(Q12,Q17,Q22,Q27,Q32,Q37),"")</f>
        <v>3192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6.5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1.5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 – TJ Spartak Přerov B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23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71</v>
      </c>
      <c r="M57" s="73"/>
      <c r="N57" s="63">
        <v>22544</v>
      </c>
      <c r="O57" s="72" t="s">
        <v>72</v>
      </c>
      <c r="P57" s="75"/>
      <c r="Q57" s="75"/>
      <c r="R57" s="73"/>
      <c r="S57" s="65">
        <v>19772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2023-02-19T07:13:27Z</dcterms:modified>
</cp:coreProperties>
</file>